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indauab-my.sharepoint.com/personal/k_krupenka_grinda_lt/Documents/Darbalaukis/Tvoros/"/>
    </mc:Choice>
  </mc:AlternateContent>
  <xr:revisionPtr revIDLastSave="675" documentId="13_ncr:1_{3CA77F4B-DD0C-422F-B1EB-CC4362990DAF}" xr6:coauthVersionLast="47" xr6:coauthVersionMax="47" xr10:uidLastSave="{F8E08F36-E944-439E-AA18-02B6864ACC02}"/>
  <bookViews>
    <workbookView xWindow="28680" yWindow="-3645" windowWidth="38640" windowHeight="21120" xr2:uid="{00000000-000D-0000-FFFF-FFFF00000000}"/>
  </bookViews>
  <sheets>
    <sheet name="Ziniarastis" sheetId="1" r:id="rId1"/>
  </sheets>
  <definedNames>
    <definedName name="_xlnm.Print_Area" localSheetId="0">Ziniarastis!$B$1:$F$46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4" i="1" l="1"/>
  <c r="F23" i="1"/>
  <c r="F11" i="1"/>
  <c r="F47" i="1" s="1"/>
  <c r="F29" i="1"/>
  <c r="F40" i="1"/>
  <c r="F46" i="1"/>
  <c r="F17" i="1"/>
  <c r="F48" i="1" l="1"/>
  <c r="F49" i="1" s="1"/>
</calcChain>
</file>

<file path=xl/sharedStrings.xml><?xml version="1.0" encoding="utf-8"?>
<sst xmlns="http://schemas.openxmlformats.org/spreadsheetml/2006/main" count="115" uniqueCount="62">
  <si>
    <t>ĮKAINOTŲ PASLAUGŲ GRUPIŲ ŽINIARAŠTIS</t>
  </si>
  <si>
    <t>Vilniaus miesto švietimo įstaigų teritorijų aptvėrimo darbai (3F)</t>
  </si>
  <si>
    <t>Eil. Nr.</t>
  </si>
  <si>
    <t>Grupių pavadinimai</t>
  </si>
  <si>
    <t>Mato        vnt.</t>
  </si>
  <si>
    <t>Kiekis</t>
  </si>
  <si>
    <t>Darbų kaina, Eur be PVM</t>
  </si>
  <si>
    <t>1.</t>
  </si>
  <si>
    <t>Vilniaus Justino Vienožinskio dailės mokykla, S. Konarskio g. 37</t>
  </si>
  <si>
    <t>1.1</t>
  </si>
  <si>
    <t>Esamos tvoros ir elementų ardymas, statybinių atliekų išvežimas ir utilizavimas</t>
  </si>
  <si>
    <t>kompl.</t>
  </si>
  <si>
    <t>1.2</t>
  </si>
  <si>
    <t>Žemės sklypo kadastriniai matavimai, nustatant žemės sklypo ribas</t>
  </si>
  <si>
    <t>1.3</t>
  </si>
  <si>
    <t>Naujos segmentinės tvoros įrengimas, įskaitant atraminių stulpų įbetonavimą, įėjimo vartų/vartelių įrengimą su reikalingomis medžiagomis</t>
  </si>
  <si>
    <t>1.4</t>
  </si>
  <si>
    <t>Statybvietės sutvarkymas, dangų, vejos atstatymas, išpildomoji geodezinė nuotr.</t>
  </si>
  <si>
    <t>Bendrai darbai ir medžiagos:</t>
  </si>
  <si>
    <t>2.</t>
  </si>
  <si>
    <t>Vilniaus lopšelis-darželis „Aitvaras“, Pašilaičių g. 10</t>
  </si>
  <si>
    <t>2.1</t>
  </si>
  <si>
    <t>2.2</t>
  </si>
  <si>
    <t>2.3</t>
  </si>
  <si>
    <t>Naujos segmentinės tvoros įrengimas, įskaitant atraminių stulpų įbetonavimą, įėjimo vartų/vartelių įrengimą su reikalingomis medžiagomis, įvažiavimo vartų/vartelių įrengimą su reikalingomis medžiagomis</t>
  </si>
  <si>
    <t>2.4</t>
  </si>
  <si>
    <t>3.</t>
  </si>
  <si>
    <t>Vilniaus lopšelis-darželis „Kodėlčiukas“, Laisvės pr. 59</t>
  </si>
  <si>
    <t>3.1</t>
  </si>
  <si>
    <t>3.2</t>
  </si>
  <si>
    <t>3.3</t>
  </si>
  <si>
    <t>3.4</t>
  </si>
  <si>
    <t>4.</t>
  </si>
  <si>
    <t>Vilniaus lopšelis-darželis „Strazdelis“, Igno Šimulionio g. 14</t>
  </si>
  <si>
    <t>4.1</t>
  </si>
  <si>
    <t>4.2</t>
  </si>
  <si>
    <t>4.3</t>
  </si>
  <si>
    <t>4.4</t>
  </si>
  <si>
    <t>5.</t>
  </si>
  <si>
    <t>Vilniaus Sofijos Kovalevskajos progimnazija, Dūkštų g. 30</t>
  </si>
  <si>
    <t>5.1</t>
  </si>
  <si>
    <t>5.2</t>
  </si>
  <si>
    <t>Atraminių stulpų įbetonavimas su reikalingomis medžiagomis</t>
  </si>
  <si>
    <t>5.3</t>
  </si>
  <si>
    <t>6.</t>
  </si>
  <si>
    <t>Vilniaus Vydūno progimnazija, Įsruties g. 3</t>
  </si>
  <si>
    <t>6.1</t>
  </si>
  <si>
    <t>6.2</t>
  </si>
  <si>
    <t>6.3</t>
  </si>
  <si>
    <t>6.4</t>
  </si>
  <si>
    <t>7.</t>
  </si>
  <si>
    <t>Vilniaus Panerių lopšelis-darželis, Moksleivių g. 4</t>
  </si>
  <si>
    <t>7.1</t>
  </si>
  <si>
    <t>7.2</t>
  </si>
  <si>
    <t>7.3</t>
  </si>
  <si>
    <t>7.4</t>
  </si>
  <si>
    <t>Bendra darbų kaina be PVM:</t>
  </si>
  <si>
    <t>PVM (21%):</t>
  </si>
  <si>
    <t>Bendra darbų kaina su PVM:</t>
  </si>
  <si>
    <r>
      <rPr>
        <b/>
        <sz val="12"/>
        <color rgb="FF000000"/>
        <rFont val="Times New Roman"/>
      </rPr>
      <t xml:space="preserve">* Bendra darbų kaina be PVM negali būti didesnė nei: </t>
    </r>
    <r>
      <rPr>
        <b/>
        <sz val="12"/>
        <color rgb="FFFF0000"/>
        <rFont val="Times New Roman"/>
      </rPr>
      <t>130.000,00  Eur be PVM</t>
    </r>
  </si>
  <si>
    <r>
      <rPr>
        <b/>
        <sz val="11"/>
        <color rgb="FF000000"/>
        <rFont val="Times New Roman"/>
      </rPr>
      <t xml:space="preserve">Pastaba:
</t>
    </r>
    <r>
      <rPr>
        <sz val="11"/>
        <color rgb="FF000000"/>
        <rFont val="Times New Roman"/>
      </rPr>
      <t>- kainos pasiūlyme nurodomos, paliekant du skaitmenis po kablelio;
- bendra kaina turi atitikti pateiktų jos sudėtinių dalių sumą;
- tais  atvejais, kai pagal galiojančius teisės aktus rangovui nereikia mokėti  PVM,  jis atitinkamų skilčių  nepildo ir nurodo priežastis, dėl kurių PVM nemoka;  
- rangovas privalo įsivertinti visas reikalingas medžiagas, įrangą ir darbus, kurie užtikrintų, kad visi darbai pagal įkainotą darbų grupių žiniaraštį būtų pilnai įgyvendinti.</t>
    </r>
  </si>
  <si>
    <t>* Pasiūlius didesnę Bendrą darbų kainą nei nurodyta, pasiūlymas bus atmestas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</si>
</sst>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0">
    <font>
      <sz val="11"/>
      <color indexed="8"/>
      <name val="Calibri"/>
      <family val="2"/>
      <charset val="134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indexed="8"/>
      <name val="Calibri"/>
      <family val="2"/>
      <charset val="134"/>
    </font>
    <font>
      <b/>
      <sz val="12"/>
      <color indexed="8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sz val="8"/>
      <name val="Calibri"/>
      <family val="2"/>
      <charset val="134"/>
    </font>
    <font>
      <b/>
      <sz val="12"/>
      <color rgb="FF000000"/>
      <name val="Times New Roman"/>
    </font>
    <font>
      <b/>
      <sz val="12"/>
      <color rgb="FFFF0000"/>
      <name val="Times New Roman"/>
    </font>
    <font>
      <sz val="11"/>
      <name val="Times New Roman"/>
      <family val="1"/>
    </font>
    <font>
      <sz val="12"/>
      <color rgb="FF000000"/>
      <name val="Times New Roman"/>
      <family val="1"/>
      <charset val="186"/>
    </font>
    <font>
      <b/>
      <sz val="11"/>
      <color rgb="FF000000"/>
      <name val="Times New Roman"/>
    </font>
    <font>
      <b/>
      <sz val="11"/>
      <color rgb="FF000000"/>
      <name val="Times New Roman"/>
      <family val="1"/>
      <charset val="186"/>
    </font>
    <font>
      <b/>
      <sz val="12"/>
      <color indexed="8"/>
      <name val="Times New Roman"/>
    </font>
    <font>
      <sz val="11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164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5" fillId="0" borderId="0" applyFont="0" applyFill="0" applyBorder="0" applyAlignment="0" applyProtection="0"/>
  </cellStyleXfs>
  <cellXfs count="34"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4" fontId="7" fillId="0" borderId="4" xfId="3" applyNumberFormat="1" applyFont="1" applyBorder="1" applyAlignment="1">
      <alignment horizontal="right" vertical="center" wrapText="1"/>
    </xf>
    <xf numFmtId="0" fontId="14" fillId="3" borderId="0" xfId="0" applyFont="1" applyFill="1" applyAlignment="1"/>
    <xf numFmtId="49" fontId="9" fillId="3" borderId="4" xfId="3" applyNumberFormat="1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9" fontId="8" fillId="3" borderId="4" xfId="4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/>
    <xf numFmtId="0" fontId="3" fillId="3" borderId="0" xfId="0" applyFont="1" applyFill="1" applyAlignment="1"/>
    <xf numFmtId="49" fontId="3" fillId="3" borderId="0" xfId="0" applyNumberFormat="1" applyFont="1" applyFill="1" applyAlignment="1"/>
    <xf numFmtId="0" fontId="4" fillId="3" borderId="0" xfId="0" applyFont="1" applyFill="1">
      <alignment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49" fontId="10" fillId="4" borderId="4" xfId="3" applyNumberFormat="1" applyFont="1" applyFill="1" applyBorder="1" applyAlignment="1">
      <alignment horizontal="center" vertical="center" wrapText="1"/>
    </xf>
    <xf numFmtId="49" fontId="7" fillId="4" borderId="4" xfId="3" applyNumberFormat="1" applyFont="1" applyFill="1" applyBorder="1" applyAlignment="1">
      <alignment horizontal="center" vertical="center" wrapText="1"/>
    </xf>
    <xf numFmtId="0" fontId="15" fillId="3" borderId="4" xfId="3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49" fontId="9" fillId="3" borderId="4" xfId="3" applyNumberFormat="1" applyFont="1" applyFill="1" applyBorder="1" applyAlignment="1">
      <alignment horizontal="right" vertical="center" wrapText="1"/>
    </xf>
    <xf numFmtId="49" fontId="9" fillId="3" borderId="1" xfId="3" applyNumberFormat="1" applyFont="1" applyFill="1" applyBorder="1" applyAlignment="1">
      <alignment horizontal="right" vertical="center" wrapText="1"/>
    </xf>
    <xf numFmtId="49" fontId="9" fillId="3" borderId="3" xfId="3" applyNumberFormat="1" applyFont="1" applyFill="1" applyBorder="1" applyAlignment="1">
      <alignment horizontal="right" vertical="center" wrapText="1"/>
    </xf>
    <xf numFmtId="49" fontId="9" fillId="3" borderId="2" xfId="3" applyNumberFormat="1" applyFont="1" applyFill="1" applyBorder="1" applyAlignment="1">
      <alignment horizontal="right" vertical="center" wrapText="1"/>
    </xf>
    <xf numFmtId="0" fontId="10" fillId="4" borderId="4" xfId="3" applyFont="1" applyFill="1" applyBorder="1" applyAlignment="1">
      <alignment horizontal="left" vertical="center" wrapText="1"/>
    </xf>
    <xf numFmtId="49" fontId="10" fillId="4" borderId="4" xfId="3" applyNumberFormat="1" applyFont="1" applyFill="1" applyBorder="1" applyAlignment="1">
      <alignment horizontal="left" vertical="center" wrapText="1"/>
    </xf>
    <xf numFmtId="0" fontId="7" fillId="4" borderId="4" xfId="3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49" fontId="3" fillId="2" borderId="0" xfId="0" applyNumberFormat="1" applyFont="1" applyFill="1" applyAlignment="1">
      <alignment horizontal="left"/>
    </xf>
    <xf numFmtId="0" fontId="6" fillId="0" borderId="4" xfId="0" applyFont="1" applyBorder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0" fontId="16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0" borderId="0" xfId="0" applyFont="1" applyAlignment="1">
      <alignment horizontal="left" vertical="top" wrapText="1"/>
    </xf>
  </cellXfs>
  <cellStyles count="5">
    <cellStyle name="Comma 2" xfId="2" xr:uid="{00000000-0005-0000-0000-000000000000}"/>
    <cellStyle name="Excel Built-in Normal" xfId="3" xr:uid="{00000000-0005-0000-0000-000001000000}"/>
    <cellStyle name="Įprastas" xfId="0" builtinId="0"/>
    <cellStyle name="Normal 2" xfId="1" xr:uid="{00000000-0005-0000-0000-000003000000}"/>
    <cellStyle name="Procentai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2"/>
  <sheetViews>
    <sheetView tabSelected="1" zoomScaleNormal="100" workbookViewId="0">
      <selection activeCell="B5" sqref="B5"/>
    </sheetView>
  </sheetViews>
  <sheetFormatPr defaultColWidth="9" defaultRowHeight="13.9"/>
  <cols>
    <col min="1" max="1" width="9" style="1"/>
    <col min="2" max="2" width="6.875" style="2" customWidth="1"/>
    <col min="3" max="3" width="75.875" style="1" customWidth="1"/>
    <col min="4" max="4" width="8.5" style="1" customWidth="1"/>
    <col min="5" max="5" width="8.625" style="1" customWidth="1"/>
    <col min="6" max="6" width="17.875" style="1" customWidth="1"/>
    <col min="7" max="16384" width="9" style="1"/>
  </cols>
  <sheetData>
    <row r="1" spans="2:6" s="10" customFormat="1">
      <c r="B1" s="18" t="s">
        <v>0</v>
      </c>
      <c r="C1" s="18"/>
      <c r="D1" s="18"/>
      <c r="E1" s="18"/>
      <c r="F1" s="18"/>
    </row>
    <row r="2" spans="2:6" s="10" customFormat="1">
      <c r="B2" s="11"/>
    </row>
    <row r="3" spans="2:6" s="10" customFormat="1" ht="22.9" customHeight="1">
      <c r="B3" s="30" t="s">
        <v>1</v>
      </c>
      <c r="C3" s="31"/>
      <c r="D3" s="31"/>
      <c r="E3" s="31"/>
      <c r="F3" s="31"/>
    </row>
    <row r="4" spans="2:6" s="10" customFormat="1">
      <c r="B4" s="12"/>
      <c r="C4" s="12"/>
      <c r="D4" s="12"/>
      <c r="E4" s="12"/>
      <c r="F4" s="12"/>
    </row>
    <row r="5" spans="2:6" s="10" customFormat="1" ht="31.15">
      <c r="B5" s="13" t="s">
        <v>2</v>
      </c>
      <c r="C5" s="14" t="s">
        <v>3</v>
      </c>
      <c r="D5" s="14" t="s">
        <v>4</v>
      </c>
      <c r="E5" s="14" t="s">
        <v>5</v>
      </c>
      <c r="F5" s="14" t="s">
        <v>6</v>
      </c>
    </row>
    <row r="6" spans="2:6" s="10" customFormat="1" ht="15.6" customHeight="1">
      <c r="B6" s="15" t="s">
        <v>7</v>
      </c>
      <c r="C6" s="23" t="s">
        <v>8</v>
      </c>
      <c r="D6" s="23"/>
      <c r="E6" s="23"/>
      <c r="F6" s="23"/>
    </row>
    <row r="7" spans="2:6" s="10" customFormat="1" ht="15.6" customHeight="1">
      <c r="B7" s="5" t="s">
        <v>9</v>
      </c>
      <c r="C7" s="6" t="s">
        <v>10</v>
      </c>
      <c r="D7" s="7" t="s">
        <v>11</v>
      </c>
      <c r="E7" s="8">
        <v>1</v>
      </c>
      <c r="F7" s="9"/>
    </row>
    <row r="8" spans="2:6" s="10" customFormat="1" ht="15.6" customHeight="1">
      <c r="B8" s="5" t="s">
        <v>12</v>
      </c>
      <c r="C8" s="6" t="s">
        <v>13</v>
      </c>
      <c r="D8" s="7" t="s">
        <v>11</v>
      </c>
      <c r="E8" s="8">
        <v>1</v>
      </c>
      <c r="F8" s="9"/>
    </row>
    <row r="9" spans="2:6" s="10" customFormat="1" ht="33" customHeight="1">
      <c r="B9" s="5" t="s">
        <v>14</v>
      </c>
      <c r="C9" s="6" t="s">
        <v>15</v>
      </c>
      <c r="D9" s="7" t="s">
        <v>11</v>
      </c>
      <c r="E9" s="8">
        <v>1</v>
      </c>
      <c r="F9" s="9"/>
    </row>
    <row r="10" spans="2:6" s="10" customFormat="1" ht="15.6" customHeight="1">
      <c r="B10" s="5" t="s">
        <v>16</v>
      </c>
      <c r="C10" s="6" t="s">
        <v>17</v>
      </c>
      <c r="D10" s="7" t="s">
        <v>11</v>
      </c>
      <c r="E10" s="8">
        <v>1</v>
      </c>
      <c r="F10" s="9"/>
    </row>
    <row r="11" spans="2:6" s="10" customFormat="1" ht="15.6" customHeight="1">
      <c r="B11" s="19" t="s">
        <v>18</v>
      </c>
      <c r="C11" s="19"/>
      <c r="D11" s="19"/>
      <c r="E11" s="19"/>
      <c r="F11" s="9">
        <f>F7+F9+F10+F8</f>
        <v>0</v>
      </c>
    </row>
    <row r="12" spans="2:6" s="10" customFormat="1" ht="15.6" customHeight="1">
      <c r="B12" s="15" t="s">
        <v>19</v>
      </c>
      <c r="C12" s="23" t="s">
        <v>20</v>
      </c>
      <c r="D12" s="23"/>
      <c r="E12" s="23"/>
      <c r="F12" s="23"/>
    </row>
    <row r="13" spans="2:6" s="10" customFormat="1" ht="15.6" customHeight="1">
      <c r="B13" s="5" t="s">
        <v>21</v>
      </c>
      <c r="C13" s="6" t="s">
        <v>10</v>
      </c>
      <c r="D13" s="7" t="s">
        <v>11</v>
      </c>
      <c r="E13" s="8">
        <v>1</v>
      </c>
      <c r="F13" s="9"/>
    </row>
    <row r="14" spans="2:6" s="10" customFormat="1" ht="15.6" customHeight="1">
      <c r="B14" s="5" t="s">
        <v>22</v>
      </c>
      <c r="C14" s="6" t="s">
        <v>13</v>
      </c>
      <c r="D14" s="7" t="s">
        <v>11</v>
      </c>
      <c r="E14" s="8">
        <v>1</v>
      </c>
      <c r="F14" s="9"/>
    </row>
    <row r="15" spans="2:6" s="10" customFormat="1" ht="47.45" customHeight="1">
      <c r="B15" s="5" t="s">
        <v>23</v>
      </c>
      <c r="C15" s="6" t="s">
        <v>24</v>
      </c>
      <c r="D15" s="7" t="s">
        <v>11</v>
      </c>
      <c r="E15" s="8">
        <v>1</v>
      </c>
      <c r="F15" s="9"/>
    </row>
    <row r="16" spans="2:6" s="10" customFormat="1" ht="15.6" customHeight="1">
      <c r="B16" s="5" t="s">
        <v>25</v>
      </c>
      <c r="C16" s="6" t="s">
        <v>17</v>
      </c>
      <c r="D16" s="7" t="s">
        <v>11</v>
      </c>
      <c r="E16" s="8">
        <v>1</v>
      </c>
      <c r="F16" s="9"/>
    </row>
    <row r="17" spans="2:6" s="10" customFormat="1" ht="15.6" customHeight="1">
      <c r="B17" s="20" t="s">
        <v>18</v>
      </c>
      <c r="C17" s="21"/>
      <c r="D17" s="21"/>
      <c r="E17" s="22"/>
      <c r="F17" s="9">
        <f>F13+F14+F15+F16</f>
        <v>0</v>
      </c>
    </row>
    <row r="18" spans="2:6" s="4" customFormat="1" ht="15.6" customHeight="1">
      <c r="B18" s="15" t="s">
        <v>26</v>
      </c>
      <c r="C18" s="23" t="s">
        <v>27</v>
      </c>
      <c r="D18" s="23"/>
      <c r="E18" s="23"/>
      <c r="F18" s="23"/>
    </row>
    <row r="19" spans="2:6" s="10" customFormat="1" ht="15.6" customHeight="1">
      <c r="B19" s="5" t="s">
        <v>28</v>
      </c>
      <c r="C19" s="6" t="s">
        <v>10</v>
      </c>
      <c r="D19" s="7" t="s">
        <v>11</v>
      </c>
      <c r="E19" s="8">
        <v>1</v>
      </c>
      <c r="F19" s="9"/>
    </row>
    <row r="20" spans="2:6" s="10" customFormat="1" ht="15.6" customHeight="1">
      <c r="B20" s="5" t="s">
        <v>29</v>
      </c>
      <c r="C20" s="6" t="s">
        <v>13</v>
      </c>
      <c r="D20" s="7" t="s">
        <v>11</v>
      </c>
      <c r="E20" s="8">
        <v>1</v>
      </c>
      <c r="F20" s="9"/>
    </row>
    <row r="21" spans="2:6" s="10" customFormat="1" ht="32.450000000000003" customHeight="1">
      <c r="B21" s="5" t="s">
        <v>30</v>
      </c>
      <c r="C21" s="6" t="s">
        <v>15</v>
      </c>
      <c r="D21" s="7" t="s">
        <v>11</v>
      </c>
      <c r="E21" s="8">
        <v>1</v>
      </c>
      <c r="F21" s="9"/>
    </row>
    <row r="22" spans="2:6" s="10" customFormat="1" ht="15.6" customHeight="1">
      <c r="B22" s="5" t="s">
        <v>31</v>
      </c>
      <c r="C22" s="6" t="s">
        <v>17</v>
      </c>
      <c r="D22" s="7" t="s">
        <v>11</v>
      </c>
      <c r="E22" s="8">
        <v>1</v>
      </c>
      <c r="F22" s="9"/>
    </row>
    <row r="23" spans="2:6" s="10" customFormat="1" ht="15.6" customHeight="1">
      <c r="B23" s="19" t="s">
        <v>18</v>
      </c>
      <c r="C23" s="19"/>
      <c r="D23" s="19"/>
      <c r="E23" s="19"/>
      <c r="F23" s="9">
        <f>F19+F20+F21+F22</f>
        <v>0</v>
      </c>
    </row>
    <row r="24" spans="2:6" s="10" customFormat="1" ht="15.6" customHeight="1">
      <c r="B24" s="15" t="s">
        <v>32</v>
      </c>
      <c r="C24" s="24" t="s">
        <v>33</v>
      </c>
      <c r="D24" s="24"/>
      <c r="E24" s="24"/>
      <c r="F24" s="24"/>
    </row>
    <row r="25" spans="2:6" s="10" customFormat="1" ht="15.6" customHeight="1">
      <c r="B25" s="5" t="s">
        <v>34</v>
      </c>
      <c r="C25" s="6" t="s">
        <v>10</v>
      </c>
      <c r="D25" s="7" t="s">
        <v>11</v>
      </c>
      <c r="E25" s="8">
        <v>1</v>
      </c>
      <c r="F25" s="9"/>
    </row>
    <row r="26" spans="2:6" s="10" customFormat="1" ht="15.6" customHeight="1">
      <c r="B26" s="5" t="s">
        <v>35</v>
      </c>
      <c r="C26" s="6" t="s">
        <v>13</v>
      </c>
      <c r="D26" s="7" t="s">
        <v>11</v>
      </c>
      <c r="E26" s="8">
        <v>1</v>
      </c>
      <c r="F26" s="9"/>
    </row>
    <row r="27" spans="2:6" s="10" customFormat="1" ht="49.15" customHeight="1">
      <c r="B27" s="5" t="s">
        <v>36</v>
      </c>
      <c r="C27" s="6" t="s">
        <v>24</v>
      </c>
      <c r="D27" s="7" t="s">
        <v>11</v>
      </c>
      <c r="E27" s="8">
        <v>1</v>
      </c>
      <c r="F27" s="9"/>
    </row>
    <row r="28" spans="2:6" s="10" customFormat="1" ht="15.6" customHeight="1">
      <c r="B28" s="5" t="s">
        <v>37</v>
      </c>
      <c r="C28" s="6" t="s">
        <v>17</v>
      </c>
      <c r="D28" s="7" t="s">
        <v>11</v>
      </c>
      <c r="E28" s="8">
        <v>1</v>
      </c>
      <c r="F28" s="9"/>
    </row>
    <row r="29" spans="2:6" s="10" customFormat="1" ht="15.6" customHeight="1">
      <c r="B29" s="19" t="s">
        <v>18</v>
      </c>
      <c r="C29" s="19"/>
      <c r="D29" s="19"/>
      <c r="E29" s="19"/>
      <c r="F29" s="9">
        <f>F25+F26+F27+F28</f>
        <v>0</v>
      </c>
    </row>
    <row r="30" spans="2:6" s="10" customFormat="1" ht="15.6">
      <c r="B30" s="16" t="s">
        <v>38</v>
      </c>
      <c r="C30" s="24" t="s">
        <v>39</v>
      </c>
      <c r="D30" s="24"/>
      <c r="E30" s="24"/>
      <c r="F30" s="24"/>
    </row>
    <row r="31" spans="2:6" s="10" customFormat="1" ht="15.6" customHeight="1">
      <c r="B31" s="5" t="s">
        <v>40</v>
      </c>
      <c r="C31" s="6" t="s">
        <v>13</v>
      </c>
      <c r="D31" s="7" t="s">
        <v>11</v>
      </c>
      <c r="E31" s="8">
        <v>1</v>
      </c>
      <c r="F31" s="9"/>
    </row>
    <row r="32" spans="2:6" s="10" customFormat="1" ht="33" customHeight="1">
      <c r="B32" s="5" t="s">
        <v>41</v>
      </c>
      <c r="C32" s="17" t="s">
        <v>42</v>
      </c>
      <c r="D32" s="7" t="s">
        <v>11</v>
      </c>
      <c r="E32" s="8">
        <v>1</v>
      </c>
      <c r="F32" s="9"/>
    </row>
    <row r="33" spans="2:6" s="10" customFormat="1" ht="15.6" customHeight="1">
      <c r="B33" s="5" t="s">
        <v>43</v>
      </c>
      <c r="C33" s="6" t="s">
        <v>17</v>
      </c>
      <c r="D33" s="7" t="s">
        <v>11</v>
      </c>
      <c r="E33" s="8">
        <v>1</v>
      </c>
      <c r="F33" s="9"/>
    </row>
    <row r="34" spans="2:6" s="10" customFormat="1" ht="15.6" customHeight="1">
      <c r="B34" s="19" t="s">
        <v>18</v>
      </c>
      <c r="C34" s="19"/>
      <c r="D34" s="19"/>
      <c r="E34" s="19"/>
      <c r="F34" s="9">
        <f>F31+F32+F33</f>
        <v>0</v>
      </c>
    </row>
    <row r="35" spans="2:6" s="10" customFormat="1" ht="15.6" customHeight="1">
      <c r="B35" s="16" t="s">
        <v>44</v>
      </c>
      <c r="C35" s="25" t="s">
        <v>45</v>
      </c>
      <c r="D35" s="25"/>
      <c r="E35" s="25"/>
      <c r="F35" s="25"/>
    </row>
    <row r="36" spans="2:6" s="10" customFormat="1" ht="15.6" customHeight="1">
      <c r="B36" s="5" t="s">
        <v>46</v>
      </c>
      <c r="C36" s="6" t="s">
        <v>10</v>
      </c>
      <c r="D36" s="7" t="s">
        <v>11</v>
      </c>
      <c r="E36" s="8">
        <v>1</v>
      </c>
      <c r="F36" s="9"/>
    </row>
    <row r="37" spans="2:6" s="10" customFormat="1" ht="15.6" customHeight="1">
      <c r="B37" s="5" t="s">
        <v>47</v>
      </c>
      <c r="C37" s="6" t="s">
        <v>13</v>
      </c>
      <c r="D37" s="7" t="s">
        <v>11</v>
      </c>
      <c r="E37" s="8">
        <v>1</v>
      </c>
      <c r="F37" s="9"/>
    </row>
    <row r="38" spans="2:6" s="10" customFormat="1" ht="48.6" customHeight="1">
      <c r="B38" s="5" t="s">
        <v>48</v>
      </c>
      <c r="C38" s="6" t="s">
        <v>24</v>
      </c>
      <c r="D38" s="7" t="s">
        <v>11</v>
      </c>
      <c r="E38" s="8">
        <v>1</v>
      </c>
      <c r="F38" s="9"/>
    </row>
    <row r="39" spans="2:6" s="10" customFormat="1" ht="15.6" customHeight="1">
      <c r="B39" s="5" t="s">
        <v>49</v>
      </c>
      <c r="C39" s="6" t="s">
        <v>17</v>
      </c>
      <c r="D39" s="7" t="s">
        <v>11</v>
      </c>
      <c r="E39" s="8">
        <v>1</v>
      </c>
      <c r="F39" s="9"/>
    </row>
    <row r="40" spans="2:6" s="10" customFormat="1" ht="15.6" customHeight="1">
      <c r="B40" s="19" t="s">
        <v>18</v>
      </c>
      <c r="C40" s="19"/>
      <c r="D40" s="19"/>
      <c r="E40" s="19"/>
      <c r="F40" s="9">
        <f>F36+F37+F38+F39</f>
        <v>0</v>
      </c>
    </row>
    <row r="41" spans="2:6" s="10" customFormat="1" ht="15.6" customHeight="1">
      <c r="B41" s="15" t="s">
        <v>50</v>
      </c>
      <c r="C41" s="23" t="s">
        <v>51</v>
      </c>
      <c r="D41" s="23"/>
      <c r="E41" s="23"/>
      <c r="F41" s="23"/>
    </row>
    <row r="42" spans="2:6" s="10" customFormat="1" ht="15.6" customHeight="1">
      <c r="B42" s="5" t="s">
        <v>52</v>
      </c>
      <c r="C42" s="6" t="s">
        <v>10</v>
      </c>
      <c r="D42" s="7" t="s">
        <v>11</v>
      </c>
      <c r="E42" s="8">
        <v>1</v>
      </c>
      <c r="F42" s="9"/>
    </row>
    <row r="43" spans="2:6" s="10" customFormat="1" ht="15.6" customHeight="1">
      <c r="B43" s="5" t="s">
        <v>53</v>
      </c>
      <c r="C43" s="6" t="s">
        <v>13</v>
      </c>
      <c r="D43" s="7" t="s">
        <v>11</v>
      </c>
      <c r="E43" s="8">
        <v>1</v>
      </c>
      <c r="F43" s="9"/>
    </row>
    <row r="44" spans="2:6" s="10" customFormat="1" ht="48" customHeight="1">
      <c r="B44" s="5" t="s">
        <v>54</v>
      </c>
      <c r="C44" s="6" t="s">
        <v>24</v>
      </c>
      <c r="D44" s="7" t="s">
        <v>11</v>
      </c>
      <c r="E44" s="8">
        <v>1</v>
      </c>
      <c r="F44" s="9"/>
    </row>
    <row r="45" spans="2:6" s="10" customFormat="1" ht="15.6" customHeight="1">
      <c r="B45" s="5" t="s">
        <v>55</v>
      </c>
      <c r="C45" s="6" t="s">
        <v>17</v>
      </c>
      <c r="D45" s="7" t="s">
        <v>11</v>
      </c>
      <c r="E45" s="8">
        <v>1</v>
      </c>
      <c r="F45" s="9"/>
    </row>
    <row r="46" spans="2:6" s="10" customFormat="1" ht="15.6" customHeight="1">
      <c r="B46" s="19" t="s">
        <v>18</v>
      </c>
      <c r="C46" s="19"/>
      <c r="D46" s="19"/>
      <c r="E46" s="19"/>
      <c r="F46" s="9">
        <f>F42+F43+F44+F45</f>
        <v>0</v>
      </c>
    </row>
    <row r="47" spans="2:6" ht="16.149999999999999" customHeight="1">
      <c r="B47" s="28" t="s">
        <v>56</v>
      </c>
      <c r="C47" s="28"/>
      <c r="D47" s="28"/>
      <c r="E47" s="28"/>
      <c r="F47" s="3">
        <f>F11+F17+F23+F29+F34+F40+F46</f>
        <v>0</v>
      </c>
    </row>
    <row r="48" spans="2:6" ht="16.5" customHeight="1">
      <c r="B48" s="28" t="s">
        <v>57</v>
      </c>
      <c r="C48" s="28"/>
      <c r="D48" s="28"/>
      <c r="E48" s="28"/>
      <c r="F48" s="3">
        <f>ROUND(F47*0.21,2)</f>
        <v>0</v>
      </c>
    </row>
    <row r="49" spans="2:6" ht="16.5" customHeight="1">
      <c r="B49" s="28" t="s">
        <v>58</v>
      </c>
      <c r="C49" s="28"/>
      <c r="D49" s="28"/>
      <c r="E49" s="28"/>
      <c r="F49" s="3">
        <f>ROUND(F47+F48,2)</f>
        <v>0</v>
      </c>
    </row>
    <row r="50" spans="2:6" ht="10.15" customHeight="1">
      <c r="B50" s="32" t="s">
        <v>59</v>
      </c>
      <c r="C50" s="29"/>
      <c r="D50" s="29"/>
      <c r="E50" s="29"/>
      <c r="F50" s="29"/>
    </row>
    <row r="51" spans="2:6">
      <c r="B51" s="29"/>
      <c r="C51" s="29"/>
      <c r="D51" s="29"/>
      <c r="E51" s="29"/>
      <c r="F51" s="29"/>
    </row>
    <row r="52" spans="2:6" ht="15">
      <c r="B52" s="33" t="s">
        <v>60</v>
      </c>
      <c r="C52" s="26"/>
      <c r="D52" s="26"/>
      <c r="E52" s="26"/>
      <c r="F52" s="26"/>
    </row>
    <row r="53" spans="2:6">
      <c r="B53" s="26"/>
      <c r="C53" s="26"/>
      <c r="D53" s="26"/>
      <c r="E53" s="26"/>
      <c r="F53" s="26"/>
    </row>
    <row r="54" spans="2:6">
      <c r="B54" s="26"/>
      <c r="C54" s="26"/>
      <c r="D54" s="26"/>
      <c r="E54" s="26"/>
      <c r="F54" s="26"/>
    </row>
    <row r="55" spans="2:6">
      <c r="B55" s="26"/>
      <c r="C55" s="26"/>
      <c r="D55" s="26"/>
      <c r="E55" s="26"/>
      <c r="F55" s="26"/>
    </row>
    <row r="56" spans="2:6" ht="21" customHeight="1">
      <c r="B56" s="26"/>
      <c r="C56" s="26"/>
      <c r="D56" s="26"/>
      <c r="E56" s="26"/>
      <c r="F56" s="26"/>
    </row>
    <row r="57" spans="2:6">
      <c r="B57" s="26"/>
      <c r="C57" s="26"/>
      <c r="D57" s="26"/>
      <c r="E57" s="26"/>
      <c r="F57" s="26"/>
    </row>
    <row r="58" spans="2:6">
      <c r="B58" s="26"/>
      <c r="C58" s="26"/>
      <c r="D58" s="26"/>
      <c r="E58" s="26"/>
      <c r="F58" s="26"/>
    </row>
    <row r="59" spans="2:6" ht="0.75" customHeight="1">
      <c r="B59" s="26"/>
      <c r="C59" s="26"/>
      <c r="D59" s="26"/>
      <c r="E59" s="26"/>
      <c r="F59" s="26"/>
    </row>
    <row r="60" spans="2:6" hidden="1">
      <c r="B60" s="26"/>
      <c r="C60" s="26"/>
      <c r="D60" s="26"/>
      <c r="E60" s="26"/>
      <c r="F60" s="26"/>
    </row>
    <row r="61" spans="2:6" hidden="1">
      <c r="B61" s="26"/>
      <c r="C61" s="26"/>
      <c r="D61" s="26"/>
      <c r="E61" s="26"/>
      <c r="F61" s="26"/>
    </row>
    <row r="62" spans="2:6" ht="13.9" customHeight="1">
      <c r="B62" s="27" t="s">
        <v>61</v>
      </c>
      <c r="C62" s="27"/>
      <c r="D62" s="27"/>
      <c r="E62" s="27"/>
      <c r="F62" s="27"/>
    </row>
  </sheetData>
  <mergeCells count="22">
    <mergeCell ref="B52:F61"/>
    <mergeCell ref="B62:F62"/>
    <mergeCell ref="B40:E40"/>
    <mergeCell ref="B47:E47"/>
    <mergeCell ref="B48:E48"/>
    <mergeCell ref="B49:E49"/>
    <mergeCell ref="B50:F51"/>
    <mergeCell ref="C24:F24"/>
    <mergeCell ref="C30:F30"/>
    <mergeCell ref="C35:F35"/>
    <mergeCell ref="C41:F41"/>
    <mergeCell ref="B46:E46"/>
    <mergeCell ref="B34:E34"/>
    <mergeCell ref="B29:E29"/>
    <mergeCell ref="B1:F1"/>
    <mergeCell ref="B3:F3"/>
    <mergeCell ref="B11:E11"/>
    <mergeCell ref="B17:E17"/>
    <mergeCell ref="B23:E23"/>
    <mergeCell ref="C6:F6"/>
    <mergeCell ref="C12:F12"/>
    <mergeCell ref="C18:F18"/>
  </mergeCells>
  <phoneticPr fontId="11" type="noConversion"/>
  <pageMargins left="0.51181102362204722" right="0.31496062992125984" top="0.55118110236220474" bottom="0.55118110236220474" header="0.31496062992125984" footer="0.31496062992125984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f73fb72ac037523b46ff81ee6285823e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dd3bac354776a55bcd358b8d2a386a16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99fc03-2c0d-447a-be16-acaaa18da3f7">
      <Terms xmlns="http://schemas.microsoft.com/office/infopath/2007/PartnerControls"/>
    </lcf76f155ced4ddcb4097134ff3c332f>
    <TaxCatchAll xmlns="a23698aa-b975-4b43-adfe-297b9e0851e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11FC87-622F-49A0-9820-1220E85B717A}"/>
</file>

<file path=customXml/itemProps2.xml><?xml version="1.0" encoding="utf-8"?>
<ds:datastoreItem xmlns:ds="http://schemas.openxmlformats.org/officeDocument/2006/customXml" ds:itemID="{D9CF9744-BFA4-489A-8491-ADE7BA73297C}"/>
</file>

<file path=customXml/itemProps3.xml><?xml version="1.0" encoding="utf-8"?>
<ds:datastoreItem xmlns:ds="http://schemas.openxmlformats.org/officeDocument/2006/customXml" ds:itemID="{1D379A2B-F15C-48FA-828C-1C6314BF3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 "Infrastruktūros inžinerija"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Kiril</dc:creator>
  <cp:keywords/>
  <dc:description/>
  <cp:lastModifiedBy>Karolis Krupenka</cp:lastModifiedBy>
  <cp:revision/>
  <dcterms:created xsi:type="dcterms:W3CDTF">2017-02-09T09:44:26Z</dcterms:created>
  <dcterms:modified xsi:type="dcterms:W3CDTF">2026-08-05T11:41:56Z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1033-9.1.0.4560</vt:lpwstr>
  </property>
  <property fmtid="{D5CDD505-2E9C-101B-9397-08002B2CF9AE}" pid="3" name="MediaServiceImageTags">
    <vt:lpwstr/>
  </property>
  <property fmtid="{D5CDD505-2E9C-101B-9397-08002B2CF9AE}" pid="4" name="ContentTypeId">
    <vt:lpwstr>0x010100FE8EA4996BA714439CA2BC8CAF9D3FD6</vt:lpwstr>
  </property>
</Properties>
</file>